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chfin\Desktop\БЮДЖЕТ 2024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Бюджет!$A$8</definedName>
    <definedName name="FIO" localSheetId="0">Бюджет!$F$8</definedName>
    <definedName name="LAST_CELL" localSheetId="0">Бюджет!#REF!</definedName>
    <definedName name="SIGN" localSheetId="0">Бюджет!$A$8:$H$8</definedName>
    <definedName name="_xlnm.Print_Area" localSheetId="0">Бюджет!$A$1:$E$22</definedName>
  </definedNames>
  <calcPr calcId="152511"/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D5" i="1"/>
  <c r="C5" i="1"/>
</calcChain>
</file>

<file path=xl/sharedStrings.xml><?xml version="1.0" encoding="utf-8"?>
<sst xmlns="http://schemas.openxmlformats.org/spreadsheetml/2006/main" count="42" uniqueCount="42">
  <si>
    <t>Наименование кода</t>
  </si>
  <si>
    <t>КЦСР</t>
  </si>
  <si>
    <t>Муниципальная программа "Формирование современной городской среды на территории Александровского района Томской области на 2018-2024 годы"</t>
  </si>
  <si>
    <t>4800000000</t>
  </si>
  <si>
    <t>Муниципальная программа "Развитие информационного общества в Александровском районе на 2020 - 2022 годы и на перспективу до 2026 года"</t>
  </si>
  <si>
    <t>4900000000</t>
  </si>
  <si>
    <t>Муниципальная программа "Устойчивое развитие сельских территорий Александровского района на 2019 - 2023 годы"</t>
  </si>
  <si>
    <t>5000000000</t>
  </si>
  <si>
    <t>Муниципальная программа "Социальная поддержка населения Александровского района на 2017-2021 годы и на плановый период до 2025 года"</t>
  </si>
  <si>
    <t>5100000000</t>
  </si>
  <si>
    <t>Муниципальная программа "Социальное развитие сел Александровского района на 2017-2021 годы и на плановый период до 2025 года "</t>
  </si>
  <si>
    <t>5200000000</t>
  </si>
  <si>
    <t>Муниципальная программа "Развитие малого и среднего предпринимательства на территории Александровского района на 2022-2026 годы"</t>
  </si>
  <si>
    <t>5300000000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</si>
  <si>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2021-2025 годы"</t>
  </si>
  <si>
    <t>5400000000</t>
  </si>
  <si>
    <t>Муниципальная программа "Профилактика террористической и экстремистской деятельности в Александровском районе на 2019 - 2023 годы и на плановый период до 2025 года"</t>
  </si>
  <si>
    <t>5500000000</t>
  </si>
  <si>
    <t>Муниципальная программа «Управление муниципальными финансами муниципального образования «Александровский район»</t>
  </si>
  <si>
    <t>5600000000</t>
  </si>
  <si>
    <t>Муниципальная программа "Пожарная безопасность на объектах бюджетной сферы Александровского района на 2022-2026 годы"</t>
  </si>
  <si>
    <t>5800000000</t>
  </si>
  <si>
    <t>Муниципальная программа "Повышение энергетической эффективности на территории Александровского района Томской области 2021-2025 годы"</t>
  </si>
  <si>
    <t>6000000000</t>
  </si>
  <si>
    <t>Муниципальная программа "Профилактика правонарушений и наркомании на территории Александровского района на 2018-2022 годы и на перспективу до 2025 года"</t>
  </si>
  <si>
    <t>6100000000</t>
  </si>
  <si>
    <t>Муниципальная программа "Развитие физической культуры и спорта в Александровском районе на 2018-2022 годы и на перспективу до 2025 года"</t>
  </si>
  <si>
    <t>6200000000</t>
  </si>
  <si>
    <t>Муниципальная программа "Развитие образования в Александровском районе на 2021- 2025 годы"</t>
  </si>
  <si>
    <t>6400000000</t>
  </si>
  <si>
    <t>Муниципальная программа "Комплексное развитие систем коммунальной инфраструктуры на территории Александровского района на 2021-2025 годы"</t>
  </si>
  <si>
    <t>6500000000</t>
  </si>
  <si>
    <t>Муниципальная программа "Развитие культуры, спорта и молодежной политики в Александровском районе на 2019 - 2025 годы"</t>
  </si>
  <si>
    <t>6600000000</t>
  </si>
  <si>
    <t>Непрограммное направление расходов</t>
  </si>
  <si>
    <t>9900000000</t>
  </si>
  <si>
    <t>% исполнения</t>
  </si>
  <si>
    <t>Бюджетные ассигнования по сводной бюджетной росписи</t>
  </si>
  <si>
    <t>Кассовое исполнение</t>
  </si>
  <si>
    <t xml:space="preserve">Информация об исполнении муниципальных программ                                                                                                                                                                                         муниципального образования "Александровский район" за 9 месяцев 2023 года </t>
  </si>
  <si>
    <t>тыс. рублей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</si>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</sst>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Border="1" applyAlignment="1" applyProtection="1">
      <alignment horizontal="left" vertical="top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right" wrapText="1"/>
    </xf>
    <xf numFmtId="0" fontId="0" fillId="0" borderId="2" xfId="0" applyBorder="1" applyAlignment="1">
      <alignment horizontal="right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showGridLines="0" tabSelected="1" view="pageLayout" topLeftCell="A7" zoomScaleNormal="100" workbookViewId="0">
      <selection activeCell="B10" sqref="B10"/>
    </sheetView>
  </sheetViews>
  <sheetFormatPr defaultRowHeight="15.75" x14ac:dyDescent="0.25"/>
  <cols>
    <col min="1" max="1" width="34.85546875" style="2" customWidth="1"/>
    <col min="2" max="2" width="13.140625" style="2" customWidth="1"/>
    <col min="3" max="3" width="16" style="2" customWidth="1"/>
    <col min="4" max="4" width="12.42578125" style="2" customWidth="1"/>
    <col min="5" max="5" width="13" style="2" customWidth="1"/>
    <col min="6" max="6" width="9.140625" style="2" customWidth="1"/>
    <col min="7" max="7" width="13.140625" style="2" customWidth="1"/>
    <col min="8" max="8" width="9.140625" style="2" customWidth="1"/>
    <col min="9" max="16384" width="9.140625" style="2"/>
  </cols>
  <sheetData>
    <row r="1" spans="1:8" ht="45.75" customHeight="1" x14ac:dyDescent="0.25">
      <c r="A1" s="8" t="s">
        <v>39</v>
      </c>
      <c r="B1" s="5"/>
      <c r="C1" s="5"/>
      <c r="D1" s="5"/>
      <c r="E1" s="5"/>
      <c r="F1" s="1"/>
      <c r="G1" s="1"/>
    </row>
    <row r="2" spans="1:8" x14ac:dyDescent="0.25">
      <c r="A2" s="4"/>
      <c r="B2" s="4"/>
      <c r="C2" s="4"/>
      <c r="D2" s="4"/>
      <c r="E2" s="4"/>
      <c r="F2" s="4"/>
      <c r="G2" s="4"/>
    </row>
    <row r="3" spans="1:8" x14ac:dyDescent="0.25">
      <c r="A3" s="6" t="s">
        <v>40</v>
      </c>
      <c r="B3" s="7"/>
      <c r="C3" s="7"/>
      <c r="D3" s="7"/>
      <c r="E3" s="7"/>
      <c r="F3" s="3"/>
      <c r="G3" s="3"/>
      <c r="H3" s="3"/>
    </row>
    <row r="4" spans="1:8" ht="110.25" x14ac:dyDescent="0.25">
      <c r="A4" s="9" t="s">
        <v>0</v>
      </c>
      <c r="B4" s="9" t="s">
        <v>1</v>
      </c>
      <c r="C4" s="9" t="s">
        <v>37</v>
      </c>
      <c r="D4" s="9" t="s">
        <v>38</v>
      </c>
      <c r="E4" s="9" t="s">
        <v>36</v>
      </c>
    </row>
    <row r="5" spans="1:8" ht="24" customHeight="1" x14ac:dyDescent="0.25">
      <c r="A5" s="10" t="s">
        <v>41</v>
      </c>
      <c r="B5" s="11"/>
      <c r="C5" s="12">
        <f>SUM(C6:C22)</f>
        <v>960976.90000000014</v>
      </c>
      <c r="D5" s="12">
        <f>SUM(D6:D22)</f>
        <v>653823.10000000009</v>
      </c>
      <c r="E5" s="12">
        <f>D5/C5*100</f>
        <v>68.037337838193608</v>
      </c>
    </row>
    <row r="6" spans="1:8" ht="94.5" x14ac:dyDescent="0.25">
      <c r="A6" s="13" t="s">
        <v>2</v>
      </c>
      <c r="B6" s="9" t="s">
        <v>3</v>
      </c>
      <c r="C6" s="14">
        <v>521.79999999999995</v>
      </c>
      <c r="D6" s="14">
        <v>521.79999999999995</v>
      </c>
      <c r="E6" s="15">
        <f t="shared" ref="E6:E22" si="0">D6/C6*100</f>
        <v>100</v>
      </c>
    </row>
    <row r="7" spans="1:8" ht="78.75" x14ac:dyDescent="0.25">
      <c r="A7" s="13" t="s">
        <v>4</v>
      </c>
      <c r="B7" s="9" t="s">
        <v>5</v>
      </c>
      <c r="C7" s="14">
        <v>975.5</v>
      </c>
      <c r="D7" s="14">
        <v>555.4</v>
      </c>
      <c r="E7" s="15">
        <f t="shared" si="0"/>
        <v>56.934905176832395</v>
      </c>
    </row>
    <row r="8" spans="1:8" ht="63" x14ac:dyDescent="0.25">
      <c r="A8" s="13" t="s">
        <v>6</v>
      </c>
      <c r="B8" s="9" t="s">
        <v>7</v>
      </c>
      <c r="C8" s="14">
        <v>4964.6000000000004</v>
      </c>
      <c r="D8" s="14">
        <v>2554.8000000000002</v>
      </c>
      <c r="E8" s="15">
        <f t="shared" si="0"/>
        <v>51.460339201546958</v>
      </c>
    </row>
    <row r="9" spans="1:8" ht="78.75" x14ac:dyDescent="0.25">
      <c r="A9" s="13" t="s">
        <v>8</v>
      </c>
      <c r="B9" s="9" t="s">
        <v>9</v>
      </c>
      <c r="C9" s="14">
        <v>37880.300000000003</v>
      </c>
      <c r="D9" s="14">
        <v>27087.7</v>
      </c>
      <c r="E9" s="15">
        <f t="shared" si="0"/>
        <v>71.50867337375891</v>
      </c>
    </row>
    <row r="10" spans="1:8" ht="78.75" x14ac:dyDescent="0.25">
      <c r="A10" s="13" t="s">
        <v>10</v>
      </c>
      <c r="B10" s="9" t="s">
        <v>11</v>
      </c>
      <c r="C10" s="14">
        <v>83991.9</v>
      </c>
      <c r="D10" s="14">
        <v>48321.599999999999</v>
      </c>
      <c r="E10" s="15">
        <f t="shared" si="0"/>
        <v>57.531261943115943</v>
      </c>
    </row>
    <row r="11" spans="1:8" ht="78.75" x14ac:dyDescent="0.25">
      <c r="A11" s="13" t="s">
        <v>12</v>
      </c>
      <c r="B11" s="9" t="s">
        <v>13</v>
      </c>
      <c r="C11" s="14">
        <v>1302.3</v>
      </c>
      <c r="D11" s="14">
        <v>583.5</v>
      </c>
      <c r="E11" s="15">
        <f t="shared" si="0"/>
        <v>44.805344390693392</v>
      </c>
    </row>
    <row r="12" spans="1:8" ht="110.25" x14ac:dyDescent="0.25">
      <c r="A12" s="13" t="s">
        <v>14</v>
      </c>
      <c r="B12" s="9" t="s">
        <v>15</v>
      </c>
      <c r="C12" s="14">
        <v>3647.7</v>
      </c>
      <c r="D12" s="14">
        <v>3628.8</v>
      </c>
      <c r="E12" s="15">
        <f t="shared" si="0"/>
        <v>99.481865284974106</v>
      </c>
    </row>
    <row r="13" spans="1:8" ht="94.5" x14ac:dyDescent="0.25">
      <c r="A13" s="13" t="s">
        <v>16</v>
      </c>
      <c r="B13" s="9" t="s">
        <v>17</v>
      </c>
      <c r="C13" s="14">
        <v>5655.8</v>
      </c>
      <c r="D13" s="14">
        <v>3883.9</v>
      </c>
      <c r="E13" s="15">
        <f t="shared" si="0"/>
        <v>68.671098695144806</v>
      </c>
    </row>
    <row r="14" spans="1:8" ht="78.75" x14ac:dyDescent="0.25">
      <c r="A14" s="13" t="s">
        <v>18</v>
      </c>
      <c r="B14" s="9" t="s">
        <v>19</v>
      </c>
      <c r="C14" s="14">
        <v>72185.2</v>
      </c>
      <c r="D14" s="14">
        <v>52362.1</v>
      </c>
      <c r="E14" s="15">
        <f t="shared" si="0"/>
        <v>72.53855360932711</v>
      </c>
    </row>
    <row r="15" spans="1:8" ht="78.75" x14ac:dyDescent="0.25">
      <c r="A15" s="13" t="s">
        <v>20</v>
      </c>
      <c r="B15" s="9" t="s">
        <v>21</v>
      </c>
      <c r="C15" s="14">
        <v>3781.9</v>
      </c>
      <c r="D15" s="14">
        <v>3124.8</v>
      </c>
      <c r="E15" s="15">
        <f t="shared" si="0"/>
        <v>82.625135513895131</v>
      </c>
    </row>
    <row r="16" spans="1:8" ht="94.5" x14ac:dyDescent="0.25">
      <c r="A16" s="13" t="s">
        <v>22</v>
      </c>
      <c r="B16" s="9" t="s">
        <v>23</v>
      </c>
      <c r="C16" s="14">
        <v>1434</v>
      </c>
      <c r="D16" s="14">
        <v>1321.8</v>
      </c>
      <c r="E16" s="15">
        <f t="shared" si="0"/>
        <v>92.175732217573213</v>
      </c>
    </row>
    <row r="17" spans="1:5" ht="94.5" x14ac:dyDescent="0.25">
      <c r="A17" s="13" t="s">
        <v>24</v>
      </c>
      <c r="B17" s="9" t="s">
        <v>25</v>
      </c>
      <c r="C17" s="14">
        <v>11006.8</v>
      </c>
      <c r="D17" s="14">
        <v>10188.1</v>
      </c>
      <c r="E17" s="15">
        <f t="shared" si="0"/>
        <v>92.561870843478587</v>
      </c>
    </row>
    <row r="18" spans="1:5" ht="78.75" x14ac:dyDescent="0.25">
      <c r="A18" s="13" t="s">
        <v>26</v>
      </c>
      <c r="B18" s="9" t="s">
        <v>27</v>
      </c>
      <c r="C18" s="14">
        <v>151594.20000000001</v>
      </c>
      <c r="D18" s="14">
        <v>116030.39999999999</v>
      </c>
      <c r="E18" s="15">
        <f t="shared" si="0"/>
        <v>76.540131482602888</v>
      </c>
    </row>
    <row r="19" spans="1:5" ht="63" x14ac:dyDescent="0.25">
      <c r="A19" s="13" t="s">
        <v>28</v>
      </c>
      <c r="B19" s="9" t="s">
        <v>29</v>
      </c>
      <c r="C19" s="14">
        <v>386562.4</v>
      </c>
      <c r="D19" s="14">
        <v>261489.3</v>
      </c>
      <c r="E19" s="15">
        <f t="shared" si="0"/>
        <v>67.644783869305442</v>
      </c>
    </row>
    <row r="20" spans="1:5" ht="78.75" x14ac:dyDescent="0.25">
      <c r="A20" s="13" t="s">
        <v>30</v>
      </c>
      <c r="B20" s="9" t="s">
        <v>31</v>
      </c>
      <c r="C20" s="14">
        <v>55655.8</v>
      </c>
      <c r="D20" s="14">
        <v>25257.8</v>
      </c>
      <c r="E20" s="15">
        <f t="shared" si="0"/>
        <v>45.382152444129808</v>
      </c>
    </row>
    <row r="21" spans="1:5" ht="78.75" x14ac:dyDescent="0.25">
      <c r="A21" s="13" t="s">
        <v>32</v>
      </c>
      <c r="B21" s="9" t="s">
        <v>33</v>
      </c>
      <c r="C21" s="14">
        <v>95615.8</v>
      </c>
      <c r="D21" s="14">
        <v>69012.5</v>
      </c>
      <c r="E21" s="15">
        <f t="shared" si="0"/>
        <v>72.176878716697445</v>
      </c>
    </row>
    <row r="22" spans="1:5" ht="31.5" x14ac:dyDescent="0.25">
      <c r="A22" s="13" t="s">
        <v>34</v>
      </c>
      <c r="B22" s="9" t="s">
        <v>35</v>
      </c>
      <c r="C22" s="14">
        <v>44200.9</v>
      </c>
      <c r="D22" s="14">
        <v>27898.799999999999</v>
      </c>
      <c r="E22" s="15">
        <f t="shared" si="0"/>
        <v>63.118171801931631</v>
      </c>
    </row>
  </sheetData>
  <mergeCells count="3">
    <mergeCell ref="A2:G2"/>
    <mergeCell ref="A1:E1"/>
    <mergeCell ref="A3:E3"/>
  </mergeCells>
  <pageMargins left="0.78740157480314965" right="0.59055118110236227" top="0.74250000000000005" bottom="0.78740157480314965" header="0" footer="0.11811023622047245"/>
  <pageSetup paperSize="9" scale="99" firstPageNumber="34" orientation="portrait" useFirstPageNumber="1" r:id="rId1"/>
  <headerFooter differentOddEven="1" scaleWithDoc="0">
    <oddFooter xml:space="preserve">&amp;C&amp;"Times New Roman,обычный"&amp;12 38
</oddFooter>
    <evenFooter xml:space="preserve">&amp;C&amp;"Times New Roman,обычный"&amp;12 37
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rep:2.55.0.244</dc:description>
  <cp:lastModifiedBy>Людмила Н. Бобрешева</cp:lastModifiedBy>
  <cp:lastPrinted>2023-11-01T09:27:19Z</cp:lastPrinted>
  <dcterms:created xsi:type="dcterms:W3CDTF">2023-10-09T05:48:39Z</dcterms:created>
  <dcterms:modified xsi:type="dcterms:W3CDTF">2023-11-01T09:27:25Z</dcterms:modified>
</cp:coreProperties>
</file>